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 activeTab="1"/>
  </bookViews>
  <sheets>
    <sheet name="Quadro de Preços" sheetId="1" r:id="rId1"/>
    <sheet name="Dados" sheetId="2" r:id="rId2"/>
  </sheets>
  <definedNames>
    <definedName name="_xlnm._FilterDatabase" localSheetId="0" hidden="1">'Quadro de Preços'!$A$13:$G$33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/>
  <c r="G27"/>
  <c r="G26"/>
  <c r="G25"/>
  <c r="G24"/>
  <c r="G16"/>
  <c r="G15"/>
  <c r="A5" l="1"/>
  <c r="A4"/>
  <c r="A3"/>
  <c r="E8" l="1"/>
  <c r="A6"/>
  <c r="A32"/>
  <c r="A33"/>
  <c r="A31"/>
  <c r="A30"/>
  <c r="A8"/>
  <c r="A7"/>
</calcChain>
</file>

<file path=xl/sharedStrings.xml><?xml version="1.0" encoding="utf-8"?>
<sst xmlns="http://schemas.openxmlformats.org/spreadsheetml/2006/main" count="78" uniqueCount="69">
  <si>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</si>
  <si>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</si>
  <si>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</si>
  <si>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</si>
  <si>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</si>
  <si>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</si>
  <si>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</si>
  <si>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</si>
  <si>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</si>
  <si>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</si>
  <si>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</si>
  <si>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</si>
  <si>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</si>
  <si>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</si>
  <si>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</si>
  <si>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</si>
  <si>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</si>
  <si>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</si>
  <si>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</si>
  <si>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</si>
  <si>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</si>
  <si>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</si>
  <si>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</si>
  <si>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</si>
  <si>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</si>
  <si>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</si>
  <si>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</si>
  <si>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</si>
  <si>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</si>
  <si>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</si>
  <si>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</si>
  <si>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</si>
  <si>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</si>
  <si>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</si>
  <si>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</si>
  <si>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</si>
  <si>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</si>
  <si>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</si>
  <si>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</si>
  <si>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</si>
  <si>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</si>
  <si>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Unidade</t>
  </si>
  <si>
    <t>PERÍODO DE PROPOSTAS: de 04/09/2024 até 09/09/2024 às 08:00hs</t>
  </si>
  <si>
    <t>PERÍODO DE LANCES: 09/09/2024 as 08:00 hs até 09/09/2024 as 14:00 hs</t>
  </si>
  <si>
    <t>IAPS</t>
  </si>
  <si>
    <t>DISPENSA ELETRÔNICA Nº 058/2024</t>
  </si>
  <si>
    <t>PROCESSO ADMINISTRATIVO N° 1774/2024 de 13/05/2024</t>
  </si>
  <si>
    <t>MATERIAL DE COPA, HIGIENE E ELIMPEZA</t>
  </si>
  <si>
    <t>O pagamento do objeto de que trata a DISPENSA ELETRÔNICA 058/2024, e consequente contrato serão efetuados pela Tesouraria do IAPS nos termos do Art. 7 da Instrução Normativa SEGES/ME nº 77, de 2022.</t>
  </si>
  <si>
    <t xml:space="preserve">Filtro de papel nº 103 com - Caixa 30 unidades </t>
  </si>
  <si>
    <t>Papel higienico folha dupla ultra macio 30 metros pacote com 12</t>
  </si>
  <si>
    <t>Pacote</t>
  </si>
  <si>
    <t xml:space="preserve">Desinfetante (ação germicida/bactericida) 2 litros </t>
  </si>
  <si>
    <t>Garrafa</t>
  </si>
  <si>
    <t>Saco para lixo picotato, capacidade 30 liitros (rolo)</t>
  </si>
  <si>
    <t>Rolo</t>
  </si>
  <si>
    <t>Agua sanitaria 1 litro</t>
  </si>
  <si>
    <t>Litro</t>
  </si>
  <si>
    <t>Copo descartável branco 50 ml - pacote com 100 unidades</t>
  </si>
  <si>
    <t>Copo descartável branco 200 ml - pacote com 100 unidades</t>
  </si>
  <si>
    <t>Sabão em pó - caixa de 1 kg</t>
  </si>
  <si>
    <t>Caixa</t>
  </si>
  <si>
    <t>Detergente líquido tensoativo biodegradável frasco 500 ml neutro</t>
  </si>
  <si>
    <t>Frasco</t>
  </si>
  <si>
    <t>Esponja dupla face (110 x 75 x 20 mm) - pacote com 3 unidades</t>
  </si>
  <si>
    <t>Pano para tudo multiuso (similar ao perfex 60 x 33 cm) - pacote com 5 unidades</t>
  </si>
  <si>
    <t>Papel toalha branco picotado folha dupla - pacote com 2 rolos</t>
  </si>
  <si>
    <t>Vassoura de piaçava chapa nº 06</t>
  </si>
  <si>
    <t>2101.0412200772.268.3390.30.00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</si>
</sst>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7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8" fontId="8" fillId="0" borderId="2" xfId="0" applyNumberFormat="1" applyFont="1" applyBorder="1" applyAlignment="1" applyProtection="1">
      <alignment horizontal="right" vertical="center"/>
      <protection locked="0"/>
    </xf>
    <xf numFmtId="168" fontId="8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168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" fontId="1" fillId="0" borderId="2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left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3"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1774/2024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44"/>
  <sheetViews>
    <sheetView zoomScale="130" zoomScaleNormal="130" zoomScaleSheetLayoutView="100" workbookViewId="0">
      <selection activeCell="A15" sqref="A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57" t="s">
        <v>18</v>
      </c>
      <c r="B2" s="57"/>
      <c r="C2" s="57"/>
      <c r="D2" s="57"/>
      <c r="E2" s="57"/>
      <c r="F2" s="57"/>
      <c r="G2" s="57"/>
    </row>
    <row r="3" spans="1:8">
      <c r="A3" s="57" t="str">
        <f>UPPER(Dados!B1)</f>
        <v>DISPENSA ELETRÔNICA Nº 058/2024</v>
      </c>
      <c r="B3" s="57"/>
      <c r="C3" s="57"/>
      <c r="D3" s="57"/>
      <c r="E3" s="57"/>
      <c r="F3" s="57"/>
      <c r="G3" s="57"/>
    </row>
    <row r="4" spans="1:8">
      <c r="A4" s="55" t="str">
        <f>Dados!B4</f>
        <v>PERÍODO DE PROPOSTAS: de 04/09/2024 até 09/09/2024 às 08:00hs</v>
      </c>
      <c r="B4" s="55"/>
      <c r="C4" s="55"/>
      <c r="D4" s="55"/>
      <c r="E4" s="55"/>
      <c r="F4" s="55"/>
      <c r="G4" s="55"/>
    </row>
    <row r="5" spans="1:8">
      <c r="A5" s="55" t="str">
        <f>Dados!B5</f>
        <v>PERÍODO DE LANCES: 09/09/2024 as 08:00 hs até 09/09/2024 as 14:00 hs</v>
      </c>
      <c r="B5" s="55"/>
      <c r="C5" s="55"/>
      <c r="D5" s="55"/>
      <c r="E5" s="55"/>
      <c r="F5" s="55"/>
      <c r="G5" s="55"/>
    </row>
    <row r="6" spans="1:8">
      <c r="A6" s="58" t="str">
        <f>Dados!B3</f>
        <v>MATERIAL DE COPA, HIGIENE E ELIMPEZA</v>
      </c>
      <c r="B6" s="58"/>
      <c r="C6" s="58"/>
      <c r="D6" s="58"/>
      <c r="E6" s="58"/>
      <c r="F6" s="58"/>
      <c r="G6" s="58"/>
    </row>
    <row r="7" spans="1:8">
      <c r="A7" s="57" t="str">
        <f>Dados!B2</f>
        <v>PROCESSO ADMINISTRATIVO N° 1774/2024 de 13/05/2024</v>
      </c>
      <c r="B7" s="57"/>
      <c r="C7" s="57"/>
      <c r="D7" s="57"/>
      <c r="E7" s="57"/>
      <c r="F7" s="57"/>
      <c r="G7" s="57"/>
    </row>
    <row r="8" spans="1:8">
      <c r="A8" s="40" t="str">
        <f>Dados!B8</f>
        <v>MENOR PREÇO</v>
      </c>
      <c r="B8" s="40"/>
      <c r="C8" s="55" t="s">
        <v>28</v>
      </c>
      <c r="D8" s="55"/>
      <c r="E8" s="56">
        <f>Dados!B9</f>
        <v>2662.67</v>
      </c>
      <c r="F8" s="56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0"/>
      <c r="C10" s="60"/>
      <c r="D10" s="60"/>
      <c r="E10" s="60"/>
      <c r="F10" s="60"/>
      <c r="G10" s="60"/>
      <c r="H10" s="32"/>
    </row>
    <row r="11" spans="1:8" s="7" customFormat="1" ht="12.25" customHeight="1">
      <c r="A11" s="13" t="s">
        <v>1</v>
      </c>
      <c r="B11" s="61"/>
      <c r="C11" s="61"/>
      <c r="D11" s="61"/>
      <c r="E11" s="61"/>
      <c r="F11" s="61"/>
      <c r="G11" s="61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64"/>
      <c r="E12" s="64"/>
      <c r="F12" s="64"/>
      <c r="G12" s="64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65" t="s">
        <v>39</v>
      </c>
      <c r="B14" s="65" t="s">
        <v>3</v>
      </c>
      <c r="C14" s="65" t="s">
        <v>4</v>
      </c>
      <c r="D14" s="65" t="s">
        <v>5</v>
      </c>
      <c r="E14" s="66" t="s">
        <v>24</v>
      </c>
      <c r="F14" s="66" t="s">
        <v>25</v>
      </c>
      <c r="G14" s="65" t="s">
        <v>6</v>
      </c>
      <c r="H14" s="32"/>
    </row>
    <row r="15" spans="1:8" s="7" customFormat="1" ht="20.05" customHeight="1">
      <c r="A15" s="51">
        <v>1</v>
      </c>
      <c r="B15" s="69" t="s">
        <v>49</v>
      </c>
      <c r="C15" s="70" t="s">
        <v>41</v>
      </c>
      <c r="D15" s="71">
        <v>20</v>
      </c>
      <c r="E15" s="72">
        <v>5</v>
      </c>
      <c r="F15" s="53"/>
      <c r="G15" s="54" t="str">
        <f t="shared" ref="G15:G27" si="0">IF(F15="","",IF(ISTEXT(F15),"NC",F15*D15))</f>
        <v/>
      </c>
      <c r="H15" s="32"/>
    </row>
    <row r="16" spans="1:8" s="7" customFormat="1" ht="20.05" customHeight="1">
      <c r="A16" s="51">
        <v>2</v>
      </c>
      <c r="B16" s="69" t="s">
        <v>50</v>
      </c>
      <c r="C16" s="70" t="s">
        <v>51</v>
      </c>
      <c r="D16" s="71">
        <v>15</v>
      </c>
      <c r="E16" s="72">
        <v>14.11</v>
      </c>
      <c r="F16" s="53"/>
      <c r="G16" s="54" t="str">
        <f t="shared" si="0"/>
        <v/>
      </c>
      <c r="H16" s="32"/>
    </row>
    <row r="17" spans="1:8" s="7" customFormat="1" ht="20.05" customHeight="1">
      <c r="A17" s="51">
        <v>3</v>
      </c>
      <c r="B17" s="69" t="s">
        <v>52</v>
      </c>
      <c r="C17" s="70" t="s">
        <v>53</v>
      </c>
      <c r="D17" s="71">
        <v>12</v>
      </c>
      <c r="E17" s="72">
        <v>9.9</v>
      </c>
      <c r="F17" s="53"/>
      <c r="G17" s="54"/>
      <c r="H17" s="32"/>
    </row>
    <row r="18" spans="1:8" s="7" customFormat="1" ht="20.05" customHeight="1">
      <c r="A18" s="51">
        <v>4</v>
      </c>
      <c r="B18" s="69" t="s">
        <v>54</v>
      </c>
      <c r="C18" s="70" t="s">
        <v>55</v>
      </c>
      <c r="D18" s="71">
        <v>40</v>
      </c>
      <c r="E18" s="72">
        <v>11.5</v>
      </c>
      <c r="F18" s="53"/>
      <c r="G18" s="54"/>
      <c r="H18" s="32"/>
    </row>
    <row r="19" spans="1:8" s="7" customFormat="1" ht="20.05" customHeight="1">
      <c r="A19" s="51">
        <v>5</v>
      </c>
      <c r="B19" s="69" t="s">
        <v>56</v>
      </c>
      <c r="C19" s="70" t="s">
        <v>57</v>
      </c>
      <c r="D19" s="71">
        <v>24</v>
      </c>
      <c r="E19" s="72">
        <v>2.25</v>
      </c>
      <c r="F19" s="53"/>
      <c r="G19" s="54"/>
      <c r="H19" s="32"/>
    </row>
    <row r="20" spans="1:8" s="7" customFormat="1" ht="20.05" customHeight="1">
      <c r="A20" s="51">
        <v>6</v>
      </c>
      <c r="B20" s="69" t="s">
        <v>58</v>
      </c>
      <c r="C20" s="70" t="s">
        <v>51</v>
      </c>
      <c r="D20" s="71">
        <v>200</v>
      </c>
      <c r="E20" s="72">
        <v>3.1</v>
      </c>
      <c r="F20" s="53"/>
      <c r="G20" s="54"/>
      <c r="H20" s="32"/>
    </row>
    <row r="21" spans="1:8" s="7" customFormat="1" ht="20.05" customHeight="1">
      <c r="A21" s="51">
        <v>7</v>
      </c>
      <c r="B21" s="69" t="s">
        <v>59</v>
      </c>
      <c r="C21" s="70" t="s">
        <v>51</v>
      </c>
      <c r="D21" s="71">
        <v>150</v>
      </c>
      <c r="E21" s="72">
        <v>6.1</v>
      </c>
      <c r="F21" s="53"/>
      <c r="G21" s="54"/>
      <c r="H21" s="32"/>
    </row>
    <row r="22" spans="1:8" s="7" customFormat="1" ht="20.05" customHeight="1">
      <c r="A22" s="51">
        <v>8</v>
      </c>
      <c r="B22" s="69" t="s">
        <v>60</v>
      </c>
      <c r="C22" s="70" t="s">
        <v>61</v>
      </c>
      <c r="D22" s="71">
        <v>6</v>
      </c>
      <c r="E22" s="72">
        <v>9.7899999999999991</v>
      </c>
      <c r="F22" s="53"/>
      <c r="G22" s="54"/>
      <c r="H22" s="32"/>
    </row>
    <row r="23" spans="1:8" s="7" customFormat="1" ht="20.05" customHeight="1">
      <c r="A23" s="51">
        <v>9</v>
      </c>
      <c r="B23" s="69" t="s">
        <v>62</v>
      </c>
      <c r="C23" s="70" t="s">
        <v>63</v>
      </c>
      <c r="D23" s="71">
        <v>6</v>
      </c>
      <c r="E23" s="72">
        <v>2</v>
      </c>
      <c r="F23" s="53"/>
      <c r="G23" s="54"/>
      <c r="H23" s="32"/>
    </row>
    <row r="24" spans="1:8" s="7" customFormat="1" ht="20.05" customHeight="1">
      <c r="A24" s="51">
        <v>10</v>
      </c>
      <c r="B24" s="69" t="s">
        <v>64</v>
      </c>
      <c r="C24" s="70" t="s">
        <v>51</v>
      </c>
      <c r="D24" s="71">
        <v>6</v>
      </c>
      <c r="E24" s="72">
        <v>5.42</v>
      </c>
      <c r="F24" s="53"/>
      <c r="G24" s="54" t="str">
        <f t="shared" si="0"/>
        <v/>
      </c>
      <c r="H24" s="32"/>
    </row>
    <row r="25" spans="1:8" s="7" customFormat="1" ht="30.1" customHeight="1">
      <c r="A25" s="51">
        <v>11</v>
      </c>
      <c r="B25" s="73" t="s">
        <v>65</v>
      </c>
      <c r="C25" s="70" t="s">
        <v>51</v>
      </c>
      <c r="D25" s="71">
        <v>4</v>
      </c>
      <c r="E25" s="72">
        <v>6</v>
      </c>
      <c r="F25" s="53"/>
      <c r="G25" s="54" t="str">
        <f t="shared" si="0"/>
        <v/>
      </c>
      <c r="H25" s="32"/>
    </row>
    <row r="26" spans="1:8" s="7" customFormat="1" ht="20.05" customHeight="1">
      <c r="A26" s="51">
        <v>12</v>
      </c>
      <c r="B26" s="69" t="s">
        <v>66</v>
      </c>
      <c r="C26" s="70" t="s">
        <v>51</v>
      </c>
      <c r="D26" s="71">
        <v>4</v>
      </c>
      <c r="E26" s="72">
        <v>4.49</v>
      </c>
      <c r="F26" s="53"/>
      <c r="G26" s="54" t="str">
        <f t="shared" si="0"/>
        <v/>
      </c>
      <c r="H26" s="32"/>
    </row>
    <row r="27" spans="1:8" s="7" customFormat="1" ht="20.05" customHeight="1">
      <c r="A27" s="51">
        <v>13</v>
      </c>
      <c r="B27" s="69" t="s">
        <v>67</v>
      </c>
      <c r="C27" s="70" t="s">
        <v>41</v>
      </c>
      <c r="D27" s="71">
        <v>2</v>
      </c>
      <c r="E27" s="72">
        <v>19</v>
      </c>
      <c r="F27" s="53"/>
      <c r="G27" s="54" t="str">
        <f t="shared" si="0"/>
        <v/>
      </c>
      <c r="H27" s="32"/>
    </row>
    <row r="28" spans="1:8" s="24" customFormat="1" ht="8.85">
      <c r="A28" s="28"/>
      <c r="E28" s="37"/>
      <c r="F28" s="67" t="s">
        <v>26</v>
      </c>
      <c r="G28" s="68"/>
      <c r="H28" s="33"/>
    </row>
    <row r="29" spans="1:8" ht="14.3" customHeight="1">
      <c r="F29" s="62" t="str">
        <f>IF(ROUND(SUM(F15:F27),2)=0,"",ROUND(SUM(F15:F27),2))</f>
        <v/>
      </c>
      <c r="G29" s="63"/>
      <c r="H29" s="34"/>
    </row>
    <row r="30" spans="1:8" s="29" customFormat="1" ht="8.85">
      <c r="A30" s="59" t="str">
        <f>" - "&amp;Dados!B24</f>
        <v xml:space="preserve"> - A execução do objeto da presente licitação será realizada junto a Secretaria obedecendo, na íntegra, ao detalhamento do termo de referência (ANEXO II).</v>
      </c>
      <c r="B30" s="59"/>
      <c r="C30" s="59"/>
      <c r="D30" s="59"/>
      <c r="E30" s="59"/>
      <c r="F30" s="59"/>
      <c r="G30" s="59"/>
      <c r="H30" s="35"/>
    </row>
    <row r="31" spans="1:8" s="29" customFormat="1" ht="8.85">
      <c r="A31" s="59" t="str">
        <f>" - "&amp;Dados!B25</f>
        <v xml:space="preserve"> - A administração rejeitará, no todo ou em parte, o fornecimento executado em desacordo com os termos do Edital e seus anexos.</v>
      </c>
      <c r="B31" s="59"/>
      <c r="C31" s="59"/>
      <c r="D31" s="59"/>
      <c r="E31" s="59"/>
      <c r="F31" s="59"/>
      <c r="G31" s="59"/>
      <c r="H31" s="35"/>
    </row>
    <row r="32" spans="1:8" s="29" customFormat="1" ht="21.25" customHeight="1">
      <c r="A32" s="59" t="str">
        <f>" - "&amp;Dados!B26</f>
        <v xml:space="preserve"> - O pagamento do objeto de que trata a DISPENSA ELETRÔNICA 058/2024, e consequente contrato serão efetuados pela Tesouraria do IAPS nos termos do Art. 7 da Instrução Normativa SEGES/ME nº 77, de 2022.</v>
      </c>
      <c r="B32" s="59"/>
      <c r="C32" s="59"/>
      <c r="D32" s="59"/>
      <c r="E32" s="59"/>
      <c r="F32" s="59"/>
      <c r="G32" s="59"/>
      <c r="H32" s="35"/>
    </row>
    <row r="33" spans="1:8" s="24" customFormat="1" ht="8.85">
      <c r="A33" s="59" t="str">
        <f>" - "&amp;Dados!B27</f>
        <v xml:space="preserve"> - Proposta válida por 60 (sessenta) dias</v>
      </c>
      <c r="B33" s="59"/>
      <c r="C33" s="59"/>
      <c r="D33" s="59"/>
      <c r="E33" s="59"/>
      <c r="F33" s="59"/>
      <c r="G33" s="59"/>
      <c r="H33" s="33"/>
    </row>
    <row r="34" spans="1:8">
      <c r="H34" s="36"/>
    </row>
    <row r="35" spans="1:8">
      <c r="H35" s="36"/>
    </row>
    <row r="36" spans="1:8">
      <c r="H36" s="36"/>
    </row>
    <row r="37" spans="1:8">
      <c r="H37" s="36"/>
    </row>
    <row r="38" spans="1:8">
      <c r="H38" s="36"/>
    </row>
    <row r="39" spans="1:8">
      <c r="H39" s="36"/>
    </row>
    <row r="40" spans="1:8" ht="12.75" customHeight="1">
      <c r="B40" s="1"/>
      <c r="G40" s="1"/>
    </row>
    <row r="41" spans="1:8">
      <c r="B41" s="1"/>
      <c r="G41" s="1"/>
    </row>
    <row r="42" spans="1:8">
      <c r="B42" s="1"/>
      <c r="G42" s="1"/>
    </row>
    <row r="43" spans="1:8">
      <c r="B43" s="1"/>
      <c r="G43" s="1"/>
    </row>
    <row r="44" spans="1:8">
      <c r="B44" s="1"/>
      <c r="G44" s="1"/>
    </row>
  </sheetData>
  <autoFilter ref="A13:G33"/>
  <mergeCells count="17">
    <mergeCell ref="A30:G30"/>
    <mergeCell ref="A31:G31"/>
    <mergeCell ref="A32:G32"/>
    <mergeCell ref="B10:G10"/>
    <mergeCell ref="A33:G33"/>
    <mergeCell ref="B11:G11"/>
    <mergeCell ref="F28:G28"/>
    <mergeCell ref="F29:G29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2" priority="13" stopIfTrue="1" operator="equal">
      <formula>$G$1</formula>
    </cfRule>
  </conditionalFormatting>
  <conditionalFormatting sqref="B10:G11">
    <cfRule type="cellIs" dxfId="11" priority="14" stopIfTrue="1" operator="equal">
      <formula>$J$1</formula>
    </cfRule>
  </conditionalFormatting>
  <conditionalFormatting sqref="D12:G12">
    <cfRule type="cellIs" dxfId="10" priority="29" stopIfTrue="1" operator="equal">
      <formula>$E$1</formula>
    </cfRule>
  </conditionalFormatting>
  <conditionalFormatting sqref="F15:F27">
    <cfRule type="cellIs" dxfId="9" priority="16" stopIfTrue="1" operator="equal">
      <formula>""</formula>
    </cfRule>
  </conditionalFormatting>
  <conditionalFormatting sqref="F28">
    <cfRule type="expression" dxfId="8" priority="6" stopIfTrue="1">
      <formula>IF($J28="Empate",IF(H28=1,TRUE(),FALSE()),FALSE())</formula>
    </cfRule>
    <cfRule type="expression" dxfId="7" priority="7" stopIfTrue="1">
      <formula>IF(H28="&gt;",FALSE(),IF(H28&gt;0,TRUE(),FALSE()))</formula>
    </cfRule>
    <cfRule type="expression" dxfId="6" priority="8" stopIfTrue="1">
      <formula>IF(H28="&gt;",TRUE(),FALSE())</formula>
    </cfRule>
  </conditionalFormatting>
  <conditionalFormatting sqref="F29">
    <cfRule type="expression" dxfId="5" priority="9" stopIfTrue="1">
      <formula>IF($J28="OK",IF(H28=1,TRUE(),FALSE()),FALSE())</formula>
    </cfRule>
    <cfRule type="expression" dxfId="4" priority="10" stopIfTrue="1">
      <formula>IF($J28="Empate",IF(H28=1,TRUE(),FALSE()),FALSE())</formula>
    </cfRule>
    <cfRule type="expression" dxfId="3" priority="11" stopIfTrue="1">
      <formula>IF($J28="Empate",IF(H28=2,TRUE(),FALSE()),FALSE())</formula>
    </cfRule>
  </conditionalFormatting>
  <conditionalFormatting sqref="G15:G27">
    <cfRule type="expression" dxfId="2" priority="3" stopIfTrue="1">
      <formula>IF(ISTEXT(F15),FALSE(),IF(F15&gt;E15,TRUE(),FALSE()))</formula>
    </cfRule>
  </conditionalFormatting>
  <conditionalFormatting sqref="B27">
    <cfRule type="expression" dxfId="1" priority="2" stopIfTrue="1">
      <formula>IF($CJ$6=1,IF(CK27=0,1,0),0)</formula>
    </cfRule>
  </conditionalFormatting>
  <conditionalFormatting sqref="B15:B26">
    <cfRule type="expression" dxfId="0" priority="1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tabSelected="1" workbookViewId="0">
      <selection activeCell="B21" sqref="B21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45</v>
      </c>
      <c r="E1" s="4"/>
      <c r="F1" s="4"/>
      <c r="G1" s="4"/>
    </row>
    <row r="2" spans="1:7">
      <c r="A2" s="14" t="s">
        <v>9</v>
      </c>
      <c r="B2" s="46" t="s">
        <v>46</v>
      </c>
      <c r="E2" s="4"/>
      <c r="F2" s="4"/>
      <c r="G2" s="4"/>
    </row>
    <row r="3" spans="1:7">
      <c r="A3" s="14" t="s">
        <v>10</v>
      </c>
      <c r="B3" s="46" t="s">
        <v>47</v>
      </c>
      <c r="C3" s="5"/>
      <c r="E3" s="42"/>
      <c r="F3" s="4"/>
      <c r="G3" s="4"/>
    </row>
    <row r="4" spans="1:7">
      <c r="A4" s="14" t="s">
        <v>11</v>
      </c>
      <c r="B4" s="46" t="s">
        <v>42</v>
      </c>
      <c r="C4" s="5"/>
      <c r="E4" s="42"/>
      <c r="F4" s="4"/>
      <c r="G4" s="4"/>
    </row>
    <row r="5" spans="1:7">
      <c r="A5" s="14"/>
      <c r="B5" s="46" t="s">
        <v>43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2662.67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44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21" t="s">
        <v>68</v>
      </c>
      <c r="C19" s="7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2" t="s">
        <v>35</v>
      </c>
      <c r="D24" s="50"/>
      <c r="E24" s="4"/>
      <c r="F24" s="4"/>
      <c r="G24" s="41"/>
    </row>
    <row r="25" spans="1:256" ht="25.85">
      <c r="A25" s="18" t="s">
        <v>15</v>
      </c>
      <c r="B25" s="52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48</v>
      </c>
      <c r="C26" s="8"/>
      <c r="E26" s="4"/>
      <c r="F26" s="4"/>
      <c r="G26" s="41"/>
    </row>
    <row r="27" spans="1:256" ht="25.85">
      <c r="A27" s="18" t="s">
        <v>17</v>
      </c>
      <c r="B27" s="52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2024-09-03T14:31:36Z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